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ESEGE\BALANCES CNV\2023\Diciembre\Estados Financieros\"/>
    </mc:Choice>
  </mc:AlternateContent>
  <bookViews>
    <workbookView xWindow="0" yWindow="0" windowWidth="20490" windowHeight="7695"/>
  </bookViews>
  <sheets>
    <sheet name="PASIVO_ESEGE 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1" l="1"/>
  <c r="C44" i="1" s="1"/>
  <c r="C27" i="1" l="1"/>
  <c r="C42" i="1" l="1"/>
  <c r="C34" i="1"/>
  <c r="C13" i="1" l="1"/>
  <c r="C50" i="1" s="1"/>
</calcChain>
</file>

<file path=xl/sharedStrings.xml><?xml version="1.0" encoding="utf-8"?>
<sst xmlns="http://schemas.openxmlformats.org/spreadsheetml/2006/main" count="37" uniqueCount="36">
  <si>
    <t xml:space="preserve">CUENTAS  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</si>
  <si>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</si>
  <si>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</si>
  <si>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Lic. Daniel Maldonado Troxler</t>
  </si>
  <si>
    <t>Presidente</t>
  </si>
  <si>
    <t>Banco Basa</t>
  </si>
  <si>
    <t>Finlatina</t>
  </si>
  <si>
    <t>Bancop</t>
  </si>
  <si>
    <t>Cheques Diferidos emitidos</t>
  </si>
  <si>
    <t>Otros Pasivos – Corrientes</t>
  </si>
  <si>
    <t>Obligaciones sociales y cargas laborales</t>
  </si>
  <si>
    <t>Seguros a pagar</t>
  </si>
  <si>
    <t>Otros</t>
  </si>
  <si>
    <t>Banco GNB</t>
  </si>
  <si>
    <t>Proveedores del exterior</t>
  </si>
  <si>
    <t>Despachante a pagar</t>
  </si>
  <si>
    <t>INFORME SOBRE DEUDAS AL 31/12/2023</t>
  </si>
  <si>
    <t>TOTAL PASIVO</t>
  </si>
  <si>
    <t>SALDOS</t>
  </si>
  <si>
    <t>DO BRASIL</t>
  </si>
  <si>
    <t>FIC SA DE FINANZAS</t>
  </si>
  <si>
    <t>FINEXPAR</t>
  </si>
  <si>
    <t>RIO</t>
  </si>
  <si>
    <t>Proveedores locales</t>
  </si>
  <si>
    <t>Retenciones de impuestos</t>
  </si>
  <si>
    <t>PASIVO CORRIENTE</t>
  </si>
  <si>
    <t>Intereses a pagar por bonos</t>
  </si>
  <si>
    <t>Banco Interfisa</t>
  </si>
  <si>
    <t>Banco Su</t>
  </si>
  <si>
    <t>PASIVO NO CORRIENTE</t>
  </si>
  <si>
    <t>Deudas financieras</t>
  </si>
  <si>
    <t>Bonos a pagar</t>
  </si>
  <si>
    <t>Intereses a pagar Bonos</t>
  </si>
  <si>
    <r>
      <t xml:space="preserve">Informe respecto al PASIVO de </t>
    </r>
    <r>
      <rPr>
        <b/>
        <sz val="12"/>
        <color theme="1"/>
        <rFont val="Arial"/>
        <family val="2"/>
      </rPr>
      <t xml:space="preserve">ESEGE S.A. </t>
    </r>
    <r>
      <rPr>
        <sz val="12"/>
        <color theme="1"/>
        <rFont val="Arial"/>
        <family val="2"/>
      </rPr>
      <t xml:space="preserve">según Informe de Auditoría Externa de los </t>
    </r>
  </si>
  <si>
    <t>Estados Financieros al 31 de diciembre de 2023</t>
  </si>
  <si>
    <t>Impuesto a la Renta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</si>
</sst>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9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41" fontId="6" fillId="0" borderId="2" xfId="1" applyFont="1" applyBorder="1" applyAlignment="1">
      <alignment horizontal="right" vertical="center" wrapText="1"/>
    </xf>
    <xf numFmtId="41" fontId="5" fillId="0" borderId="1" xfId="1" applyFont="1" applyBorder="1" applyAlignment="1">
      <alignment horizontal="right" vertical="center" wrapText="1"/>
    </xf>
    <xf numFmtId="41" fontId="0" fillId="0" borderId="0" xfId="1" applyFont="1"/>
    <xf numFmtId="0" fontId="8" fillId="0" borderId="0" xfId="0" applyFont="1" applyAlignment="1">
      <alignment horizontal="center"/>
    </xf>
    <xf numFmtId="41" fontId="8" fillId="0" borderId="0" xfId="1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1" fontId="6" fillId="0" borderId="2" xfId="1" applyFont="1" applyBorder="1" applyAlignment="1">
      <alignment horizontal="center" vertical="center" wrapText="1"/>
    </xf>
    <xf numFmtId="41" fontId="5" fillId="0" borderId="2" xfId="1" applyFont="1" applyBorder="1" applyAlignment="1">
      <alignment horizontal="right" vertical="center" wrapText="1"/>
    </xf>
    <xf numFmtId="41" fontId="5" fillId="0" borderId="1" xfId="1" applyFont="1" applyBorder="1" applyAlignment="1">
      <alignment horizontal="center" vertical="center" wrapText="1"/>
    </xf>
    <xf numFmtId="41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2638426</xdr:colOff>
      <xdr:row>0</xdr:row>
      <xdr:rowOff>0</xdr:rowOff>
    </xdr:from>
    <xdr:to>
      <xdr:col>1</xdr:col>
      <xdr:colOff>4552950</xdr:colOff>
      <xdr:row>6</xdr:row>
      <xdr:rowOff>131248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6" y="0"/>
          <a:ext cx="1914524" cy="1045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F60"/>
  <sheetViews>
    <sheetView tabSelected="1" zoomScaleNormal="100" workbookViewId="0">
      <selection activeCell="D54" sqref="D54"/>
    </sheetView>
  </sheetViews>
  <sheetFormatPr baseColWidth="10" defaultRowHeight="12" x14ac:dyDescent="0.2"/>
  <cols>
    <col min="2" max="2" width="94.5703125" bestFit="1" customWidth="1"/>
    <col min="3" max="3" width="12.42578125" bestFit="1" customWidth="1"/>
    <col min="5" max="5" width="14.140625" bestFit="1" customWidth="1"/>
    <col min="6" max="6" width="12.28515625" bestFit="1" customWidth="1"/>
  </cols>
  <sheetData>
    <row r="8" spans="2:3" ht="18.75" x14ac:dyDescent="0.3">
      <c r="B8" s="19" t="s">
        <v>16</v>
      </c>
      <c r="C8" s="19"/>
    </row>
    <row r="9" spans="2:3" ht="15.75" x14ac:dyDescent="0.2">
      <c r="B9" s="22" t="s">
        <v>33</v>
      </c>
      <c r="C9" s="22"/>
    </row>
    <row r="10" spans="2:3" ht="15" x14ac:dyDescent="0.2">
      <c r="B10" s="22" t="s">
        <v>34</v>
      </c>
      <c r="C10" s="22"/>
    </row>
    <row r="11" spans="2:3" ht="15" x14ac:dyDescent="0.2">
      <c r="B11" s="1"/>
    </row>
    <row r="12" spans="2:3" ht="15" x14ac:dyDescent="0.2">
      <c r="B12" s="2" t="s">
        <v>0</v>
      </c>
      <c r="C12" s="3" t="s">
        <v>18</v>
      </c>
    </row>
    <row r="13" spans="2:3" ht="15" x14ac:dyDescent="0.2">
      <c r="B13" s="4" t="s">
        <v>25</v>
      </c>
      <c r="C13" s="18">
        <f>+C42+C34+C27</f>
        <v>42860825.05231899</v>
      </c>
    </row>
    <row r="14" spans="2:3" ht="15" x14ac:dyDescent="0.2">
      <c r="B14" s="4" t="s">
        <v>30</v>
      </c>
      <c r="C14" s="5"/>
    </row>
    <row r="15" spans="2:3" ht="15" x14ac:dyDescent="0.2">
      <c r="B15" s="6" t="s">
        <v>1</v>
      </c>
      <c r="C15" s="6"/>
    </row>
    <row r="16" spans="2:3" ht="14.25" x14ac:dyDescent="0.2">
      <c r="B16" s="7" t="s">
        <v>7</v>
      </c>
      <c r="C16" s="8">
        <v>2641980.8199999998</v>
      </c>
    </row>
    <row r="17" spans="2:3" ht="14.25" x14ac:dyDescent="0.2">
      <c r="B17" s="7" t="s">
        <v>13</v>
      </c>
      <c r="C17" s="8">
        <v>18780204.351999998</v>
      </c>
    </row>
    <row r="18" spans="2:3" ht="14.25" x14ac:dyDescent="0.2">
      <c r="B18" s="7" t="s">
        <v>6</v>
      </c>
      <c r="C18" s="8">
        <v>1679378.149</v>
      </c>
    </row>
    <row r="19" spans="2:3" ht="14.25" x14ac:dyDescent="0.2">
      <c r="B19" s="7" t="s">
        <v>5</v>
      </c>
      <c r="C19" s="8">
        <v>340215.23300000001</v>
      </c>
    </row>
    <row r="20" spans="2:3" ht="14.25" x14ac:dyDescent="0.2">
      <c r="B20" s="7" t="s">
        <v>27</v>
      </c>
      <c r="C20" s="8">
        <v>1359465.5999999999</v>
      </c>
    </row>
    <row r="21" spans="2:3" ht="14.25" x14ac:dyDescent="0.2">
      <c r="B21" s="7" t="s">
        <v>28</v>
      </c>
      <c r="C21" s="8">
        <v>1781731.507</v>
      </c>
    </row>
    <row r="22" spans="2:3" ht="14.25" x14ac:dyDescent="0.2">
      <c r="B22" s="7" t="s">
        <v>19</v>
      </c>
      <c r="C22" s="8">
        <v>3318990.821</v>
      </c>
    </row>
    <row r="23" spans="2:3" ht="14.25" x14ac:dyDescent="0.2">
      <c r="B23" s="7" t="s">
        <v>20</v>
      </c>
      <c r="C23" s="8">
        <v>1048945.6429999999</v>
      </c>
    </row>
    <row r="24" spans="2:3" ht="14.25" x14ac:dyDescent="0.2">
      <c r="B24" s="7" t="s">
        <v>21</v>
      </c>
      <c r="C24" s="8">
        <v>1069166.0919999999</v>
      </c>
    </row>
    <row r="25" spans="2:3" ht="14.25" x14ac:dyDescent="0.2">
      <c r="B25" s="7" t="s">
        <v>22</v>
      </c>
      <c r="C25" s="8">
        <v>2201315.0720000002</v>
      </c>
    </row>
    <row r="26" spans="2:3" ht="14.25" x14ac:dyDescent="0.2">
      <c r="B26" s="7" t="s">
        <v>26</v>
      </c>
      <c r="C26" s="8">
        <v>954246.57200000004</v>
      </c>
    </row>
    <row r="27" spans="2:3" ht="15" x14ac:dyDescent="0.2">
      <c r="B27" s="7"/>
      <c r="C27" s="9">
        <f>SUM(C16:C26)</f>
        <v>35175639.860999994</v>
      </c>
    </row>
    <row r="28" spans="2:3" ht="15" x14ac:dyDescent="0.2">
      <c r="B28" s="4"/>
      <c r="C28" s="15"/>
    </row>
    <row r="29" spans="2:3" ht="15" x14ac:dyDescent="0.2">
      <c r="B29" s="4" t="s">
        <v>2</v>
      </c>
      <c r="C29" s="8"/>
    </row>
    <row r="30" spans="2:3" ht="14.25" x14ac:dyDescent="0.2">
      <c r="B30" s="7" t="s">
        <v>23</v>
      </c>
      <c r="C30" s="8">
        <v>5337431.9069999997</v>
      </c>
    </row>
    <row r="31" spans="2:3" ht="14.25" x14ac:dyDescent="0.2">
      <c r="B31" s="7" t="s">
        <v>14</v>
      </c>
      <c r="C31" s="8">
        <v>991986.58100000001</v>
      </c>
    </row>
    <row r="32" spans="2:3" ht="14.25" x14ac:dyDescent="0.2">
      <c r="B32" s="7" t="s">
        <v>15</v>
      </c>
      <c r="C32" s="8">
        <v>215434.46400000001</v>
      </c>
    </row>
    <row r="33" spans="2:3" ht="14.25" x14ac:dyDescent="0.2">
      <c r="B33" s="7" t="s">
        <v>8</v>
      </c>
      <c r="C33" s="8">
        <v>124576.155</v>
      </c>
    </row>
    <row r="34" spans="2:3" ht="15" x14ac:dyDescent="0.2">
      <c r="B34" s="6"/>
      <c r="C34" s="9">
        <f>SUM(C30:C33)</f>
        <v>6669429.1069999998</v>
      </c>
    </row>
    <row r="35" spans="2:3" ht="15" x14ac:dyDescent="0.2">
      <c r="B35" s="6"/>
      <c r="C35" s="16"/>
    </row>
    <row r="36" spans="2:3" ht="15" x14ac:dyDescent="0.2">
      <c r="B36" s="4" t="s">
        <v>9</v>
      </c>
      <c r="C36" s="8"/>
    </row>
    <row r="37" spans="2:3" ht="14.25" x14ac:dyDescent="0.2">
      <c r="B37" s="7" t="s">
        <v>35</v>
      </c>
      <c r="C37" s="8">
        <v>663639.63031900011</v>
      </c>
    </row>
    <row r="38" spans="2:3" ht="14.25" x14ac:dyDescent="0.2">
      <c r="B38" s="7" t="s">
        <v>24</v>
      </c>
      <c r="C38" s="8">
        <v>25367.195999999996</v>
      </c>
    </row>
    <row r="39" spans="2:3" ht="14.25" x14ac:dyDescent="0.2">
      <c r="B39" s="7" t="s">
        <v>10</v>
      </c>
      <c r="C39" s="8">
        <v>83774.173999999999</v>
      </c>
    </row>
    <row r="40" spans="2:3" ht="14.25" x14ac:dyDescent="0.2">
      <c r="B40" s="7" t="s">
        <v>11</v>
      </c>
      <c r="C40" s="8">
        <v>40393.1</v>
      </c>
    </row>
    <row r="41" spans="2:3" ht="14.25" x14ac:dyDescent="0.2">
      <c r="B41" s="7" t="s">
        <v>12</v>
      </c>
      <c r="C41" s="8">
        <v>202581.984</v>
      </c>
    </row>
    <row r="42" spans="2:3" ht="15" x14ac:dyDescent="0.2">
      <c r="B42" s="6"/>
      <c r="C42" s="9">
        <f>SUM(C37:C41)</f>
        <v>1015756.0843190001</v>
      </c>
    </row>
    <row r="43" spans="2:3" ht="15" x14ac:dyDescent="0.2">
      <c r="B43" s="4"/>
      <c r="C43" s="16"/>
    </row>
    <row r="44" spans="2:3" ht="15" x14ac:dyDescent="0.2">
      <c r="B44" s="4" t="s">
        <v>29</v>
      </c>
      <c r="C44" s="23">
        <f>+C48</f>
        <v>9284164.3839999996</v>
      </c>
    </row>
    <row r="45" spans="2:3" ht="15" x14ac:dyDescent="0.2">
      <c r="B45" s="4" t="s">
        <v>30</v>
      </c>
      <c r="C45" s="16"/>
    </row>
    <row r="46" spans="2:3" ht="14.25" x14ac:dyDescent="0.2">
      <c r="B46" s="7" t="s">
        <v>31</v>
      </c>
      <c r="C46" s="8">
        <v>8000000</v>
      </c>
    </row>
    <row r="47" spans="2:3" ht="14.25" x14ac:dyDescent="0.2">
      <c r="B47" s="7" t="s">
        <v>32</v>
      </c>
      <c r="C47" s="8">
        <v>1284164.3840000001</v>
      </c>
    </row>
    <row r="48" spans="2:3" ht="15" x14ac:dyDescent="0.2">
      <c r="B48" s="6"/>
      <c r="C48" s="9">
        <f>SUM(C46:C47)</f>
        <v>9284164.3839999996</v>
      </c>
    </row>
    <row r="49" spans="2:6" ht="15" x14ac:dyDescent="0.2">
      <c r="B49" s="7"/>
      <c r="C49" s="16"/>
    </row>
    <row r="50" spans="2:6" s="11" customFormat="1" ht="15" x14ac:dyDescent="0.2">
      <c r="B50" s="14" t="s">
        <v>17</v>
      </c>
      <c r="C50" s="17">
        <f>+C44+C13</f>
        <v>52144989.436318994</v>
      </c>
      <c r="E50" s="12"/>
      <c r="F50" s="13"/>
    </row>
    <row r="51" spans="2:6" x14ac:dyDescent="0.2">
      <c r="C51" s="10"/>
    </row>
    <row r="52" spans="2:6" x14ac:dyDescent="0.2">
      <c r="C52" s="10"/>
    </row>
    <row r="58" spans="2:6" ht="15" x14ac:dyDescent="0.25">
      <c r="B58" s="20"/>
      <c r="C58" s="20"/>
    </row>
    <row r="59" spans="2:6" ht="15" x14ac:dyDescent="0.2">
      <c r="B59" s="21" t="s">
        <v>3</v>
      </c>
      <c r="C59" s="21"/>
    </row>
    <row r="60" spans="2:6" ht="15" x14ac:dyDescent="0.2">
      <c r="B60" s="21" t="s">
        <v>4</v>
      </c>
      <c r="C60" s="21"/>
    </row>
  </sheetData>
  <mergeCells count="6">
    <mergeCell ref="B8:C8"/>
    <mergeCell ref="B58:C58"/>
    <mergeCell ref="B59:C59"/>
    <mergeCell ref="B60:C60"/>
    <mergeCell ref="B9:C9"/>
    <mergeCell ref="B10:C10"/>
  </mergeCells>
  <pageMargins left="0.7" right="0.7" top="0.75" bottom="0.75" header="0.3" footer="0.3"/>
  <pageSetup paperSize="5" scale="78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X54b4uLf9MhRw6cuawxGjbTXZCadApqQUe1+P3jQnp0=</DigestValue>
    </Reference>
    <Reference Type="http://www.w3.org/2000/09/xmldsig#Object" URI="#idOfficeObject">
      <DigestMethod Algorithm="http://www.w3.org/2001/04/xmlenc#sha256"/>
      <DigestValue>r5nHHBioCChsIrhjLwR6cEq9LnkNesDfnbVvHDq+PjE=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5jxMmZDBpZ7ZKmF/f8yC2h10iJtVfeEGEoxI+KMDlwI=</DigestValue>
    </Reference>
  </SignedInfo>
  <SignatureValue>yrpYeL4c0wpUGmyTmLZYob7rH1s8BS6E478zLES81jWNvwB+OFvB3e5Kxqm0LtzgAAffPAOUJxFe
8ANJyZ8g/XhtMAY7ArN28YKjctLDSHDYOtQA14CtuRbVUFUtwTYbGH4mzkyoj4xFY1Kc+eEbO7+h
413NfkU8Yccu12NKH6xRsJUxQ0ZS5KoBvaCSSMy/Z9YPIdfc0hpyvD7ikRuYh1LGvLMntM2lFL3y
1mDu7apQ7xhcC0dbv+eGPVpNR/d4Pn387geoNgncKgH8ccVm0an9fV4mSfokm8ky+P7Xg64wy6Ac
mYF0B95kZ61RGeJJqQyA7Z/EBMXVKyacQp9KHA==</SignatureValue>
  <KeyInfo>
    <X509Data>
      <X509Certificate>MIIIATCCBemgAwIBAgIQLSog9IqG9NJivIKNiFSx+zANBgkqhkiG9w0BAQsFADBPMRcwFQYDVQQFEw5SVUMgODAwODAwOTktMDELMAkGA1UEBhMCUFkxETAPBgNVBAoMCFZJVCBTLkEuMRQwEgYDVQQDEwtDQS1WSVQgUy5BLjAeFw0yMjA2MjkxNjQ5MTdaFw0yNDA2MjkxNjQ5MTdaMIGcMQ8wDQYDVQQqDAZEQU5JRUwxGjAYBgNVBAQMEU1BTERPTkFETyBUUk9YTEVSMREwDwYDVQQFEwhDSTY3MDM4MDEhMB8GA1UEAwwYREFOSUVMIE1BTERPTkFETyBUUk9YTEVSMREwDwYDVQQLDAhGSVJNQSBGMjEXMBUGA1UECgwOUEVSU09OQSBGSVNJQ0ExCzAJBgNVBAYTAlBZMIIBIjANBgkqhkiG9w0BAQEFAAOCAQ8AMIIBCgKCAQEA0EUFSPqRBaeHilPIk7rwbd2eMhti9boiecrwzfvMUWrbfI/M3608UGXzeMj1JGj5eJv6sOwdc6ZQARBDWezOiY8cqTBU2kwwT4US6G34Z6bcMoAoEJGTq5T1YDfLPOxECaoKi5uBs6XVNaVRz33ZDzkQIfr9VUj98GZK6dNt5eGCuyscoeOrJjHSrY/6SgFxPDAJMBwG4LGsQqvz00QmWHV7r7yJJS/2bmIRg7OCD2GMB+hzDILkqAs1eeltOw1MSfsv98idCIhqkt9xurdTLBRjm0MnrnDEk71VD6M2iWIaY60/5RiK+JZ0ZFglFOCu3c/j8AdofR4thJjxhg+5YQIDAQABo4IDiTCCA4UwDAYDVR0TAQH/BAIwADAOBgNVHQ8BAf8EBAMCBeAwLAYDVR0lAQH/BCIwIAYIKwYBBQUHAwQGCCsGAQUFBwMCBgorBgEEAYI3FAICMB0GA1UdDgQWBBQ6Kx+bPbfq7tYy/vSmbdQX8Yovf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F8GA1UdEQRYMFaBF0RJUkVDVE9SSU9AQUxBTU8uQ09NLlBZpDswOTEWMBQGA1UEBRMNUlVDODAwNTE1NzUtNzEfMB0GA1UECgwWRVNFR0U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Bhc/ML2nD+qg2GWNvKLY0JESUDBKX2Nexz90uD0h4bCMHnZ6scsBB8Hlx4d0jSjhGgQqVcxEcnsBqjtmiAfEStc1BBRRsYTZWbNWuOC5XqML8EkPFa0OMnCIryDjyXV1G0mk32RdxlguQJSXFOB95J3NhAMm9KQ2aZM2e6qaY4v8OTXtvUREAAM3Tg+4cH+jOYcTNhSMgtEtgCNKevMVT1spEBPezSsSnqlEMNUuwzE+v//eWV9rFYo6KIlsRawq5SEMssjaSPTLLxfuc0gdN1eTwUvaz8fK9Na+A5gRGGE/TWFU1zNSWyxHZ62Dh0dEIlJT5/FKupK5oZllGFpC3TmiDksqkvPsGoz8LjeWYdHDCBdUPWr8T8oGF+r0ErYnYFzMtGASuSYLUOXR/3p86p2l5jhP55qGAsecJry/t+nF6zbhwxqlIHepcH4FslpeJNxYvNL1DbVOezzJY7SLPHRAd8+8Y1YKTyWhTmpEkSelX6DEXSZmhfY3wnzRhaRyJ2cFNgJ8k2TcRwYGmNNRbxmLXAxw2cw6w7mARcG2X9wNPgM8rSgyoQD9GPjFlwK/gXPgRZpcJqaRz+m7YTx40bAPI5J48BidoRmPz87oV5KTudSN+Rd478KmZM7Ni4tEtMYjCvpptY7Qqhg1E84iSmdpczS2H2m28Ay7Ua2H/i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Oc5kHw9gwigx7qCO8rnURxpGC4q7vqrVuitXflXQr6I=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CjFq2+5NJhZpf2Tl+scWofldvO+H9mna2S8tiPZda1A=</DigestValue>
      </Reference>
      <Reference URI="/xl/media/image1.jpeg?ContentType=image/jpeg">
        <DigestMethod Algorithm="http://www.w3.org/2001/04/xmlenc#sha256"/>
        <DigestValue>Wg/lB8IfMuyMFcJSoCUq93RFwpUwV/5QY12AxOmc+E8=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QzGKTmfI/fD4zP+Gm9Y+1zUWPcMtm2Xm9OQBQogxXco=</DigestValue>
      </Reference>
      <Reference URI="/xl/sharedStrings.xml?ContentType=application/vnd.openxmlformats-officedocument.spreadsheetml.sharedStrings+xml">
        <DigestMethod Algorithm="http://www.w3.org/2001/04/xmlenc#sha256"/>
        <DigestValue>I1roAPxyHT7wuPuI8ofJGmF4iGOfTW0wcP5TZNP+gFA=</DigestValue>
      </Reference>
      <Reference URI="/xl/styles.xml?ContentType=application/vnd.openxmlformats-officedocument.spreadsheetml.styles+xml">
        <DigestMethod Algorithm="http://www.w3.org/2001/04/xmlenc#sha256"/>
        <DigestValue>DafYIA7OOkyOSTNypbtWFZltlAeRyNvyvNlvb61AGzA=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zb1bKWjzCT4HU+xpE5uvSzE0+Jeh67B1bE4nk5Oc2ao=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C/w3RdRGLS+8mZDYtJNUGDyOh3EAFhguND5mau8q40E=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2024-04-15T18:45:02Z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2024-04-15T18:45:02Z</xd:SigningTime>
          <xd:SigningCertificate>
            <xd:Cert>
              <xd:CertDigest>
                <DigestMethod Algorithm="http://www.w3.org/2001/04/xmlenc#sha256"/>
                <DigestValue>T+yTFJZn2bnFXa7/ig4VEfE301+kWAh3NZj1AmoIEac=</DigestValue>
              </xd:CertDigest>
              <xd:IssuerSerial>
                <X509IssuerName>CN=CA-VIT S.A., O=VIT S.A., C=PY, SERIALNUMBER=RUC 80080099-0</X509IssuerName>
                <X509SerialNumber>60034004690030730928548298216803971579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PASIVO_ESEGE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2023-05-16T12:41:14Z</cp:lastPrinted>
  <dcterms:created xsi:type="dcterms:W3CDTF">2023-05-16T02:34:52Z</dcterms:created>
  <dcterms:modified xsi:type="dcterms:W3CDTF">2024-04-13T21:43:19Z</dcterms:modified>
</cp:coreProperties>
</file>